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ep.si\Dokumenti\Razvoj_in_graditev_UP\Objekti v gradnji\RTP Vrtojba\zamenjava 20 kV stikališča 2021\DZR\DZR-JN\"/>
    </mc:Choice>
  </mc:AlternateContent>
  <xr:revisionPtr revIDLastSave="0" documentId="13_ncr:1_{5E2ADB81-D667-4C17-9E36-8D63DD0631B1}" xr6:coauthVersionLast="47" xr6:coauthVersionMax="47" xr10:uidLastSave="{00000000-0000-0000-0000-000000000000}"/>
  <bookViews>
    <workbookView xWindow="-120" yWindow="-120" windowWidth="38640" windowHeight="21240" activeTab="2" xr2:uid="{8C1EDACF-9D7C-4D12-A01C-0F060C198F20}"/>
  </bookViews>
  <sheets>
    <sheet name="rekapitulacija" sheetId="5" r:id="rId1"/>
    <sheet name="1-primarna oprema" sheetId="1" r:id="rId2"/>
    <sheet name="2-sekundarna oprema" sheetId="2" r:id="rId3"/>
    <sheet name="3-montažna dela" sheetId="3" r:id="rId4"/>
    <sheet name="4-dokumentacija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5" l="1"/>
  <c r="F25" i="1"/>
  <c r="F9" i="3"/>
  <c r="F8" i="4"/>
  <c r="F35" i="1"/>
  <c r="F36" i="1"/>
  <c r="F34" i="1"/>
  <c r="F38" i="1"/>
  <c r="F30" i="1"/>
  <c r="F31" i="1"/>
  <c r="A28" i="5"/>
  <c r="F25" i="3"/>
  <c r="F26" i="3"/>
  <c r="F10" i="2"/>
  <c r="F11" i="2"/>
  <c r="F14" i="2"/>
  <c r="F15" i="2"/>
  <c r="F16" i="2"/>
  <c r="F17" i="2"/>
  <c r="F18" i="2"/>
  <c r="F21" i="2"/>
  <c r="F24" i="2"/>
  <c r="F27" i="2"/>
  <c r="F28" i="2"/>
  <c r="F29" i="2"/>
  <c r="F30" i="2"/>
  <c r="F32" i="2"/>
  <c r="F33" i="2"/>
  <c r="F35" i="2"/>
  <c r="F38" i="2"/>
  <c r="F39" i="2"/>
  <c r="F40" i="2"/>
  <c r="F41" i="2"/>
  <c r="F10" i="3"/>
  <c r="F12" i="3"/>
  <c r="F13" i="3"/>
  <c r="F15" i="3"/>
  <c r="F17" i="3"/>
  <c r="F18" i="3"/>
  <c r="F19" i="3"/>
  <c r="F20" i="3"/>
  <c r="F21" i="3"/>
  <c r="F22" i="3"/>
  <c r="F23" i="3"/>
  <c r="F24" i="3"/>
  <c r="F28" i="3"/>
  <c r="F29" i="3"/>
  <c r="A27" i="5"/>
  <c r="A25" i="5"/>
  <c r="F9" i="4"/>
  <c r="F10" i="4"/>
  <c r="F11" i="4"/>
  <c r="F9" i="2"/>
  <c r="F10" i="1"/>
  <c r="F11" i="1"/>
  <c r="F12" i="1"/>
  <c r="F13" i="1"/>
  <c r="F14" i="1"/>
  <c r="F15" i="1"/>
  <c r="F16" i="1"/>
  <c r="F17" i="1"/>
  <c r="F18" i="1"/>
  <c r="F21" i="1"/>
  <c r="F22" i="1"/>
  <c r="F23" i="1"/>
  <c r="F24" i="1"/>
  <c r="F28" i="1"/>
  <c r="F29" i="1"/>
  <c r="F9" i="1"/>
  <c r="F13" i="4" l="1"/>
  <c r="B28" i="5" s="1"/>
  <c r="F31" i="3"/>
  <c r="B27" i="5" s="1"/>
  <c r="F40" i="1"/>
  <c r="B25" i="5" s="1"/>
  <c r="F43" i="2"/>
  <c r="B26" i="5" s="1"/>
  <c r="B29" i="5" l="1"/>
  <c r="B30" i="5" s="1"/>
  <c r="B32" i="5" l="1"/>
  <c r="B33" i="5" l="1"/>
  <c r="B35" i="5" s="1"/>
</calcChain>
</file>

<file path=xl/sharedStrings.xml><?xml version="1.0" encoding="utf-8"?>
<sst xmlns="http://schemas.openxmlformats.org/spreadsheetml/2006/main" count="271" uniqueCount="189">
  <si>
    <t>postavka</t>
  </si>
  <si>
    <t>količina</t>
  </si>
  <si>
    <t>EM</t>
  </si>
  <si>
    <t>cena/EM</t>
  </si>
  <si>
    <t>znesek</t>
  </si>
  <si>
    <t>20 kV stikališče</t>
  </si>
  <si>
    <t>spojni celici JA01 in JC01</t>
  </si>
  <si>
    <t>kpl</t>
  </si>
  <si>
    <t>spojni celici JA08 in JC08</t>
  </si>
  <si>
    <t>spojni celici JB01 in JD01</t>
  </si>
  <si>
    <t>spojni celici JB08 in JD08</t>
  </si>
  <si>
    <t>celici lastne rabe JA02 in JC02</t>
  </si>
  <si>
    <t>transformatorske celice JA04 in JC04</t>
  </si>
  <si>
    <t>vodne celice JA03 in JB07</t>
  </si>
  <si>
    <t>vodne celice JC03 in JD07</t>
  </si>
  <si>
    <t>vodne celice JA05, JA06, JA07, JB02, JB03, JB04, JB05, JB06</t>
  </si>
  <si>
    <t>vodne celice JC05, JC06, JC07, JD02, JD03, JD04, JD05, JD06</t>
  </si>
  <si>
    <t>kabelski priključni sistem z odvodniki prenapetosti za 20 kV stikališče</t>
  </si>
  <si>
    <t>kabelski konektorji</t>
  </si>
  <si>
    <t>gar</t>
  </si>
  <si>
    <t>odvodniki prenapetosti</t>
  </si>
  <si>
    <t>izolacijske zbiralke</t>
  </si>
  <si>
    <t>izolacijski čepi</t>
  </si>
  <si>
    <t>kos</t>
  </si>
  <si>
    <t>ostala oprema 20 kV stikališča</t>
  </si>
  <si>
    <t>Ozemljitev TR preko resonančne dušilke in nizkoohmskega upora</t>
  </si>
  <si>
    <t>resonančna dušilka</t>
  </si>
  <si>
    <t>SKUPAJ</t>
  </si>
  <si>
    <t>daljinsko vodenje</t>
  </si>
  <si>
    <t>zaščita in krmiljenje 20 kV stikališča</t>
  </si>
  <si>
    <t>IEN rezervne nadtokovne zaščite</t>
  </si>
  <si>
    <t>napajanje rezervne nadtokovne zaščite</t>
  </si>
  <si>
    <t>optični kabli</t>
  </si>
  <si>
    <t>montaža kompletne primarne in sekundarne opreme</t>
  </si>
  <si>
    <t>kabelski kanali</t>
  </si>
  <si>
    <t>m</t>
  </si>
  <si>
    <t>ozemljitve</t>
  </si>
  <si>
    <t xml:space="preserve">ozemljitvene vrvi </t>
  </si>
  <si>
    <t>krmilno signalni kabli</t>
  </si>
  <si>
    <t>visokonapetostni preizkus 20 kV stikališča</t>
  </si>
  <si>
    <t>prenosni indikator pristonosti plina SF6</t>
  </si>
  <si>
    <t>projekt za izvedbo</t>
  </si>
  <si>
    <t>projekt izvedenih del in ostala dokumentacija</t>
  </si>
  <si>
    <t>dokazilo o zanesljivosti</t>
  </si>
  <si>
    <t>navodila za obratovanje in vzdrževanje</t>
  </si>
  <si>
    <t>stikalne celice za vklop in izklop dušilke, upora in N-točke TR</t>
  </si>
  <si>
    <t>omara mrežnih stikal</t>
  </si>
  <si>
    <t>šolanje za dobavljeno primarno opremo</t>
  </si>
  <si>
    <t>predelava NN omaric SN vodnih in merilnih celic niza E</t>
  </si>
  <si>
    <t>krmiljenje celic za priklop N-točke TR, dušilke in upora</t>
  </si>
  <si>
    <t>predelava transformatorske celice sektorja E</t>
  </si>
  <si>
    <t>zaščita in vodenje TR 1</t>
  </si>
  <si>
    <t>zaščita in vodenje TR 2</t>
  </si>
  <si>
    <t>regulator resonančne dušilke</t>
  </si>
  <si>
    <t>zaščita in vodenje TR 3</t>
  </si>
  <si>
    <t>omara zaščite in vodenja TR 3</t>
  </si>
  <si>
    <t>računalnik polja TR 3</t>
  </si>
  <si>
    <t>zaščite naprave (IEN) za TR 3</t>
  </si>
  <si>
    <t>ostala oprema za omaro TR 3</t>
  </si>
  <si>
    <t>ostala sekundarna oprema</t>
  </si>
  <si>
    <t>mrežna stikala - vgradnja</t>
  </si>
  <si>
    <t>rezervna oprema</t>
  </si>
  <si>
    <t xml:space="preserve">šolanje za sekundarno opremo </t>
  </si>
  <si>
    <t>ozemljitveni obroč</t>
  </si>
  <si>
    <t>Cu cev za priklop N-točke TR 2</t>
  </si>
  <si>
    <t>odvodnik N-točke TR 2</t>
  </si>
  <si>
    <t xml:space="preserve">Spončni material </t>
  </si>
  <si>
    <t xml:space="preserve">T-spojka </t>
  </si>
  <si>
    <t xml:space="preserve">Fleksibilna spojka </t>
  </si>
  <si>
    <t>drobni montažni material za priklop N-točke TR 2</t>
  </si>
  <si>
    <t>krmiljenje TR celic</t>
  </si>
  <si>
    <t>REKAPITULACIJA</t>
  </si>
  <si>
    <t>No</t>
  </si>
  <si>
    <t>SKUPAJ - primarna oprema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</si>
  <si>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</si>
  <si>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</si>
  <si>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</si>
  <si>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</si>
  <si>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</si>
  <si>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</si>
  <si>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</si>
  <si>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</si>
  <si>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</si>
  <si>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1 - PRIMARNA OPREMA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</si>
  <si>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</si>
  <si>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</si>
  <si>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</si>
  <si>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</si>
  <si>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</si>
  <si>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</si>
  <si>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</si>
  <si>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</si>
  <si>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</si>
  <si>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</si>
  <si>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1.2.1</t>
  </si>
  <si>
    <t>1.2.2</t>
  </si>
  <si>
    <t>1.2.3</t>
  </si>
  <si>
    <t>1.2.4</t>
  </si>
  <si>
    <t>1.2.5</t>
  </si>
  <si>
    <t>1.3.1</t>
  </si>
  <si>
    <t>1.3.2</t>
  </si>
  <si>
    <t>1.3.3</t>
  </si>
  <si>
    <t>1.3.4</t>
  </si>
  <si>
    <t>1.4.1</t>
  </si>
  <si>
    <t>1.4.2</t>
  </si>
  <si>
    <t>1.4.3</t>
  </si>
  <si>
    <t>2 - SEKUNDARNA OPREMA</t>
  </si>
  <si>
    <t>zaščita in vodenje transformatorjev</t>
  </si>
  <si>
    <t>2.1.1</t>
  </si>
  <si>
    <t>2.1.2</t>
  </si>
  <si>
    <t>2.1.3</t>
  </si>
  <si>
    <t>zagotovitev informatike procesnih podatkov</t>
  </si>
  <si>
    <t>zaščita in krmiljenje SN celic</t>
  </si>
  <si>
    <t>2.2.1</t>
  </si>
  <si>
    <t>2.2.2</t>
  </si>
  <si>
    <t>2.2.3</t>
  </si>
  <si>
    <t>2.2.4</t>
  </si>
  <si>
    <t>2.2.5</t>
  </si>
  <si>
    <t>2.3.1</t>
  </si>
  <si>
    <t>2.3.2</t>
  </si>
  <si>
    <t>2.3.2.1</t>
  </si>
  <si>
    <t>2.3.3</t>
  </si>
  <si>
    <t>2.3.3.1</t>
  </si>
  <si>
    <t>2.3.3.2</t>
  </si>
  <si>
    <t>2.3.3.3</t>
  </si>
  <si>
    <t>2.3.3.4</t>
  </si>
  <si>
    <t>2.3.3.5</t>
  </si>
  <si>
    <t>2.3.3.6</t>
  </si>
  <si>
    <t>2.3.3.7</t>
  </si>
  <si>
    <t>rezervna nadtokovna zaščita za TR 3</t>
  </si>
  <si>
    <t xml:space="preserve">ARN in ostala oprema </t>
  </si>
  <si>
    <t>2.4.1</t>
  </si>
  <si>
    <t>2.4.2</t>
  </si>
  <si>
    <t>2.4.3</t>
  </si>
  <si>
    <t>2.4.4</t>
  </si>
  <si>
    <t>ARN</t>
  </si>
  <si>
    <t>SKUPAJ - sekundarna oprema</t>
  </si>
  <si>
    <t>montaža</t>
  </si>
  <si>
    <t>3.1</t>
  </si>
  <si>
    <t>3.1.1</t>
  </si>
  <si>
    <t>3.1.2</t>
  </si>
  <si>
    <t>3.2</t>
  </si>
  <si>
    <t>3.3</t>
  </si>
  <si>
    <t>3.4</t>
  </si>
  <si>
    <t>3.5</t>
  </si>
  <si>
    <t>3.2.1</t>
  </si>
  <si>
    <t>3.2.2</t>
  </si>
  <si>
    <t>3.3.1</t>
  </si>
  <si>
    <t>kovinske konstrukcije</t>
  </si>
  <si>
    <t>nosilne konstrukcije OTT v kab. prostoru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</si>
  <si>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</si>
  <si>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</si>
  <si>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</si>
  <si>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</si>
  <si>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</si>
  <si>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</si>
  <si>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</si>
  <si>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</si>
  <si>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3.6</t>
  </si>
  <si>
    <t>3.4.9</t>
  </si>
  <si>
    <t>3.4.10</t>
  </si>
  <si>
    <t>3 - MONTAŽNA DELA</t>
  </si>
  <si>
    <t>4 - DOKUMENTACIJA</t>
  </si>
  <si>
    <t>4.1</t>
  </si>
  <si>
    <t>4.2</t>
  </si>
  <si>
    <t>4.3</t>
  </si>
  <si>
    <t>4.4</t>
  </si>
  <si>
    <t>SKUPAJ - montažna dela</t>
  </si>
  <si>
    <t>SKUPAJ - dokumentacija</t>
  </si>
  <si>
    <t xml:space="preserve">RTP 110/20 kV Vrtojba </t>
  </si>
  <si>
    <t>dobava in montaža primarne in sekundarne opreme</t>
  </si>
  <si>
    <t>RTP Vrtojba 110/20 kV</t>
  </si>
  <si>
    <t>SKUPAJ z NEPREDV. DELI</t>
  </si>
  <si>
    <t>DDV (22 % od SKUPAJ z NEPRED. DELI)</t>
  </si>
  <si>
    <t>SKUPAJ z NEPREDV. DELI in DDV</t>
  </si>
  <si>
    <t>Dobava in montaža primarne in sekundarne opreme</t>
  </si>
  <si>
    <t>Ponudbeni predračun</t>
  </si>
  <si>
    <t>YSLY-CY-JZ 2 x 2,5 mm2</t>
  </si>
  <si>
    <t>YSLY-CY-JZ 2 x 4 mm2</t>
  </si>
  <si>
    <t>YSLY-CY-JZ 3 x 1,5 mm2</t>
  </si>
  <si>
    <t>YSLY-CY-JZ 3 x 2,5 mm2</t>
  </si>
  <si>
    <t>YSLY-CY-JZ 4 x 2,5 mm2</t>
  </si>
  <si>
    <t>YSLY-CY-JZ 4 x 4 mm2</t>
  </si>
  <si>
    <t>YSLY-CY-JZ 7 x 1,5 mm2</t>
  </si>
  <si>
    <t>YSLY-CY-JZ 7 x 2,5 mm2</t>
  </si>
  <si>
    <t>YSLY-CY-JZ 25 x 1,5 mm2</t>
  </si>
  <si>
    <t>YSLY-CY-JZ 30 x 1,5 mm2</t>
  </si>
  <si>
    <t>5 - NEPREDVIDENA DELA (5 % od SKUPAJ)</t>
  </si>
  <si>
    <t>ureditev obstoječega vodenja in vključitev novih naprav. Dobava in montaža vseh potrebnih naprav, programskih orodij, licenc, idr. skladno z opisom v DZR, poglavje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</si>
</sst>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Swis721 LtCn BT"/>
      <family val="2"/>
    </font>
    <font>
      <b/>
      <sz val="11"/>
      <color theme="1"/>
      <name val="Swis721 LtCn BT"/>
      <family val="2"/>
    </font>
    <font>
      <sz val="11"/>
      <color theme="1"/>
      <name val="Swis721 LtCn BT"/>
      <family val="2"/>
    </font>
    <font>
      <b/>
      <sz val="18"/>
      <color theme="3"/>
      <name val="Swis721 LtCn BT"/>
      <family val="2"/>
    </font>
    <font>
      <sz val="11"/>
      <color theme="3"/>
      <name val="Swis721 LtCn BT"/>
      <family val="2"/>
    </font>
    <font>
      <b/>
      <sz val="12"/>
      <color theme="3"/>
      <name val="Swis721 LtCn BT"/>
      <family val="2"/>
    </font>
    <font>
      <b/>
      <sz val="11"/>
      <color theme="3"/>
      <name val="Swis721 LtCn BT"/>
      <family val="2"/>
    </font>
    <font>
      <sz val="8"/>
      <name val="Calibri"/>
      <family val="2"/>
      <charset val="238"/>
      <scheme val="minor"/>
    </font>
    <font>
      <sz val="8"/>
      <name val="Swis721 LtCn BT"/>
      <family val="2"/>
    </font>
    <font>
      <i/>
      <sz val="11"/>
      <color theme="1"/>
      <name val="Swis721 LtCn BT"/>
      <family val="2"/>
    </font>
    <font>
      <b/>
      <sz val="16"/>
      <color theme="3"/>
      <name val="Swis721 LtCn B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4" fillId="0" borderId="3" applyNumberFormat="0" applyFill="0" applyAlignment="0" applyProtection="0"/>
    <xf numFmtId="0" fontId="6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2"/>
    <xf numFmtId="0" fontId="6" fillId="0" borderId="2" xfId="3"/>
    <xf numFmtId="0" fontId="3" fillId="0" borderId="0" xfId="1"/>
    <xf numFmtId="0" fontId="3" fillId="0" borderId="0" xfId="1" applyAlignment="1"/>
    <xf numFmtId="0" fontId="4" fillId="0" borderId="3" xfId="4"/>
    <xf numFmtId="0" fontId="6" fillId="0" borderId="2" xfId="3" applyAlignment="1">
      <alignment horizontal="center"/>
    </xf>
    <xf numFmtId="0" fontId="5" fillId="0" borderId="1" xfId="2" applyAlignment="1">
      <alignment horizontal="center"/>
    </xf>
    <xf numFmtId="49" fontId="0" fillId="0" borderId="0" xfId="0" applyNumberFormat="1"/>
    <xf numFmtId="49" fontId="3" fillId="0" borderId="0" xfId="1" applyNumberFormat="1" applyAlignment="1"/>
    <xf numFmtId="49" fontId="5" fillId="0" borderId="1" xfId="2" applyNumberFormat="1" applyAlignment="1">
      <alignment wrapText="1"/>
    </xf>
    <xf numFmtId="49" fontId="6" fillId="0" borderId="2" xfId="3" applyNumberForma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0" xfId="1" applyNumberFormat="1"/>
    <xf numFmtId="49" fontId="5" fillId="0" borderId="1" xfId="2" applyNumberFormat="1"/>
    <xf numFmtId="49" fontId="6" fillId="0" borderId="2" xfId="3" applyNumberFormat="1"/>
    <xf numFmtId="49" fontId="2" fillId="0" borderId="0" xfId="0" applyNumberFormat="1" applyFont="1"/>
    <xf numFmtId="49" fontId="4" fillId="0" borderId="3" xfId="4" applyNumberFormat="1"/>
    <xf numFmtId="49" fontId="1" fillId="0" borderId="0" xfId="0" applyNumberFormat="1" applyFont="1"/>
    <xf numFmtId="49" fontId="0" fillId="0" borderId="0" xfId="0" applyNumberFormat="1" applyFont="1"/>
    <xf numFmtId="0" fontId="9" fillId="0" borderId="0" xfId="0" applyFont="1"/>
    <xf numFmtId="0" fontId="0" fillId="0" borderId="0" xfId="0" applyFont="1"/>
    <xf numFmtId="0" fontId="3" fillId="0" borderId="0" xfId="1" applyAlignment="1">
      <alignment horizontal="center"/>
    </xf>
    <xf numFmtId="0" fontId="4" fillId="0" borderId="3" xfId="4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Font="1" applyAlignment="1"/>
    <xf numFmtId="49" fontId="2" fillId="0" borderId="0" xfId="0" applyNumberFormat="1" applyFont="1" applyAlignment="1"/>
    <xf numFmtId="0" fontId="0" fillId="0" borderId="0" xfId="0" applyAlignment="1">
      <alignment horizontal="left" indent="1"/>
    </xf>
    <xf numFmtId="0" fontId="3" fillId="0" borderId="0" xfId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6" fillId="0" borderId="2" xfId="3" applyAlignment="1">
      <alignment horizontal="left" vertical="center" indent="1"/>
    </xf>
    <xf numFmtId="49" fontId="6" fillId="0" borderId="2" xfId="3" applyNumberFormat="1" applyAlignment="1">
      <alignment horizontal="left" vertical="center" indent="1"/>
    </xf>
    <xf numFmtId="0" fontId="3" fillId="0" borderId="0" xfId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6" fillId="0" borderId="2" xfId="3" applyNumberFormat="1" applyAlignment="1">
      <alignment horizontal="center"/>
    </xf>
    <xf numFmtId="164" fontId="5" fillId="0" borderId="1" xfId="2" applyNumberFormat="1" applyAlignment="1">
      <alignment horizontal="center"/>
    </xf>
    <xf numFmtId="164" fontId="6" fillId="0" borderId="2" xfId="3" applyNumberFormat="1"/>
    <xf numFmtId="164" fontId="0" fillId="0" borderId="0" xfId="0" applyNumberFormat="1"/>
    <xf numFmtId="164" fontId="4" fillId="0" borderId="3" xfId="4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 applyProtection="1">
      <alignment horizontal="center"/>
      <protection locked="0"/>
    </xf>
    <xf numFmtId="164" fontId="6" fillId="0" borderId="2" xfId="3" applyNumberFormat="1" applyAlignment="1" applyProtection="1">
      <alignment horizontal="center"/>
      <protection locked="0"/>
    </xf>
    <xf numFmtId="164" fontId="4" fillId="0" borderId="3" xfId="4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5" fillId="0" borderId="1" xfId="2" applyNumberFormat="1" applyAlignment="1" applyProtection="1">
      <alignment horizontal="center"/>
      <protection locked="0"/>
    </xf>
  </cellXfs>
  <cellStyles count="6"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0</xdr:row>
      <xdr:rowOff>0</xdr:rowOff>
    </xdr:from>
    <xdr:to>
      <xdr:col>2</xdr:col>
      <xdr:colOff>2476500</xdr:colOff>
      <xdr:row>2</xdr:row>
      <xdr:rowOff>154107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DEBD133C-1E13-4C37-AA55-90A6A2536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8625" y="0"/>
          <a:ext cx="2162175" cy="5351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0</xdr:rowOff>
    </xdr:from>
    <xdr:to>
      <xdr:col>5</xdr:col>
      <xdr:colOff>514350</xdr:colOff>
      <xdr:row>2</xdr:row>
      <xdr:rowOff>154107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05E11D0-A47D-44CB-9D03-B77EB7685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5300" y="0"/>
          <a:ext cx="2162175" cy="5351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0</xdr:rowOff>
    </xdr:from>
    <xdr:to>
      <xdr:col>5</xdr:col>
      <xdr:colOff>619125</xdr:colOff>
      <xdr:row>2</xdr:row>
      <xdr:rowOff>154107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4E1B192-EF3D-470D-BC91-1A047B5D9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0"/>
          <a:ext cx="2162175" cy="5351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0</xdr:row>
      <xdr:rowOff>0</xdr:rowOff>
    </xdr:from>
    <xdr:to>
      <xdr:col>5</xdr:col>
      <xdr:colOff>695325</xdr:colOff>
      <xdr:row>2</xdr:row>
      <xdr:rowOff>154107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175A38-7021-4724-83A5-7F77AB648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5775" y="0"/>
          <a:ext cx="2162175" cy="5351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0</xdr:rowOff>
    </xdr:from>
    <xdr:to>
      <xdr:col>5</xdr:col>
      <xdr:colOff>704850</xdr:colOff>
      <xdr:row>2</xdr:row>
      <xdr:rowOff>154107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60B405-8E15-413E-B360-6628AFB57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0"/>
          <a:ext cx="2162175" cy="5351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BC1A-D510-47AA-A5B8-AE361BEBBA10}">
  <dimension ref="A9:J37"/>
  <sheetViews>
    <sheetView workbookViewId="0">
      <selection activeCell="C36" sqref="C36"/>
    </sheetView>
  </sheetViews>
  <sheetFormatPr defaultRowHeight="15" x14ac:dyDescent="0.25"/>
  <cols>
    <col min="1" max="1" width="44.5703125" bestFit="1" customWidth="1"/>
    <col min="2" max="2" width="15.85546875" style="33" customWidth="1"/>
    <col min="3" max="3" width="37.28515625" style="30" customWidth="1"/>
    <col min="4" max="4" width="29.5703125" customWidth="1"/>
  </cols>
  <sheetData>
    <row r="9" spans="1:1" ht="23.25" x14ac:dyDescent="0.25">
      <c r="A9" s="38" t="s">
        <v>169</v>
      </c>
    </row>
    <row r="10" spans="1:1" ht="23.25" x14ac:dyDescent="0.25">
      <c r="A10" s="38"/>
    </row>
    <row r="11" spans="1:1" ht="23.25" x14ac:dyDescent="0.25">
      <c r="A11" s="38" t="s">
        <v>175</v>
      </c>
    </row>
    <row r="12" spans="1:1" x14ac:dyDescent="0.25">
      <c r="A12" s="39"/>
    </row>
    <row r="13" spans="1:1" ht="20.25" x14ac:dyDescent="0.25">
      <c r="A13" s="40" t="s">
        <v>176</v>
      </c>
    </row>
    <row r="23" spans="1:10" ht="23.25" x14ac:dyDescent="0.35">
      <c r="A23" s="34" t="s">
        <v>71</v>
      </c>
      <c r="B23" s="6"/>
      <c r="C23"/>
      <c r="D23" s="6"/>
      <c r="E23" s="6"/>
      <c r="F23" s="6"/>
      <c r="G23" s="6"/>
      <c r="H23" s="6"/>
      <c r="I23" s="6"/>
      <c r="J23" s="6"/>
    </row>
    <row r="24" spans="1:10" x14ac:dyDescent="0.25">
      <c r="A24" s="35"/>
      <c r="B24"/>
      <c r="C24"/>
    </row>
    <row r="25" spans="1:10" ht="15.75" thickBot="1" x14ac:dyDescent="0.3">
      <c r="A25" s="36" t="str">
        <f>'1-primarna oprema'!A5</f>
        <v>1 - PRIMARNA OPREMA</v>
      </c>
      <c r="B25" s="45">
        <f>'1-primarna oprema'!F40</f>
        <v>0</v>
      </c>
      <c r="C25"/>
    </row>
    <row r="26" spans="1:10" ht="16.5" thickTop="1" thickBot="1" x14ac:dyDescent="0.3">
      <c r="A26" s="37" t="str">
        <f>'2-sekundarna oprema'!A5</f>
        <v>2 - SEKUNDARNA OPREMA</v>
      </c>
      <c r="B26" s="45">
        <f>'2-sekundarna oprema'!F43</f>
        <v>0</v>
      </c>
      <c r="C26"/>
    </row>
    <row r="27" spans="1:10" ht="16.5" thickTop="1" thickBot="1" x14ac:dyDescent="0.3">
      <c r="A27" s="36" t="str">
        <f>'3-montažna dela'!A5</f>
        <v>3 - MONTAŽNA DELA</v>
      </c>
      <c r="B27" s="45">
        <f>'3-montažna dela'!F31</f>
        <v>0</v>
      </c>
      <c r="C27"/>
    </row>
    <row r="28" spans="1:10" ht="16.5" thickTop="1" thickBot="1" x14ac:dyDescent="0.3">
      <c r="A28" s="37" t="str">
        <f>'4-dokumentacija'!A5</f>
        <v>4 - DOKUMENTACIJA</v>
      </c>
      <c r="B28" s="45">
        <f>'4-dokumentacija'!F13</f>
        <v>0</v>
      </c>
      <c r="C28"/>
    </row>
    <row r="29" spans="1:10" ht="16.5" thickTop="1" thickBot="1" x14ac:dyDescent="0.3">
      <c r="A29" s="37" t="s">
        <v>27</v>
      </c>
      <c r="B29" s="45">
        <f>SUM(B25:B28)</f>
        <v>0</v>
      </c>
      <c r="C29"/>
    </row>
    <row r="30" spans="1:10" ht="16.5" thickTop="1" thickBot="1" x14ac:dyDescent="0.3">
      <c r="A30" s="37" t="s">
        <v>187</v>
      </c>
      <c r="B30" s="45">
        <f>0.05*B29</f>
        <v>0</v>
      </c>
      <c r="C30"/>
    </row>
    <row r="31" spans="1:10" ht="15.75" thickTop="1" x14ac:dyDescent="0.25">
      <c r="A31" s="35"/>
      <c r="B31" s="46"/>
      <c r="C31"/>
    </row>
    <row r="32" spans="1:10" ht="15.75" thickBot="1" x14ac:dyDescent="0.3">
      <c r="A32" s="36" t="s">
        <v>172</v>
      </c>
      <c r="B32" s="45">
        <f>SUM(B29:B30)</f>
        <v>0</v>
      </c>
      <c r="C32"/>
    </row>
    <row r="33" spans="1:3" ht="16.5" thickTop="1" thickBot="1" x14ac:dyDescent="0.3">
      <c r="A33" s="36" t="s">
        <v>173</v>
      </c>
      <c r="B33" s="45">
        <f>0.22*B32</f>
        <v>0</v>
      </c>
      <c r="C33"/>
    </row>
    <row r="34" spans="1:3" ht="15.75" thickTop="1" x14ac:dyDescent="0.25">
      <c r="A34" s="35"/>
      <c r="B34" s="46"/>
      <c r="C34"/>
    </row>
    <row r="35" spans="1:3" ht="15.75" thickBot="1" x14ac:dyDescent="0.3">
      <c r="A35" s="36" t="s">
        <v>174</v>
      </c>
      <c r="B35" s="45">
        <f>SUM(B32:B33)</f>
        <v>0</v>
      </c>
      <c r="C35"/>
    </row>
    <row r="36" spans="1:3" ht="15.75" thickTop="1" x14ac:dyDescent="0.25">
      <c r="A36" s="33"/>
      <c r="B36" s="30"/>
      <c r="C36"/>
    </row>
    <row r="37" spans="1:3" x14ac:dyDescent="0.25">
      <c r="A37" s="33"/>
      <c r="B37" s="30"/>
      <c r="C37"/>
    </row>
  </sheetData>
  <sheetProtection algorithmName="SHA-512" hashValue="Di7OL063FdxYVgMU5pi7snsnRRatZwnm/I0DpN48YdMRZHkN17sivRAvSM+Jq40BTxrpQJ60ed+jBb+iBMdZzw==" saltValue="radA9vmNHwp3EokxlDlmCw==" spinCount="100000" sheet="1" objects="1" scenarios="1" formatColumns="0"/>
  <pageMargins left="0.78740157480314965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7D118-DE7D-4369-BDA9-F14DE7E6694F}">
  <dimension ref="A1:F41"/>
  <sheetViews>
    <sheetView workbookViewId="0">
      <selection activeCell="K20" sqref="K20"/>
    </sheetView>
  </sheetViews>
  <sheetFormatPr defaultRowHeight="15" x14ac:dyDescent="0.25"/>
  <cols>
    <col min="1" max="1" width="6.7109375" style="15" customWidth="1"/>
    <col min="2" max="2" width="55.7109375" style="2" customWidth="1"/>
    <col min="3" max="3" width="8.5703125" style="2" customWidth="1"/>
    <col min="4" max="4" width="4.140625" style="2" customWidth="1"/>
    <col min="5" max="5" width="13.5703125" style="2" bestFit="1" customWidth="1"/>
    <col min="6" max="6" width="13.7109375" style="2" bestFit="1" customWidth="1"/>
    <col min="7" max="16384" width="9.140625" style="2"/>
  </cols>
  <sheetData>
    <row r="1" spans="1:6" x14ac:dyDescent="0.25">
      <c r="A1" s="31" t="s">
        <v>171</v>
      </c>
    </row>
    <row r="2" spans="1:6" x14ac:dyDescent="0.25">
      <c r="A2" s="32" t="s">
        <v>170</v>
      </c>
    </row>
    <row r="5" spans="1:6" s="7" customFormat="1" ht="23.25" x14ac:dyDescent="0.35">
      <c r="A5" s="12" t="s">
        <v>83</v>
      </c>
    </row>
    <row r="6" spans="1:6" s="7" customFormat="1" ht="23.25" x14ac:dyDescent="0.35">
      <c r="A6" s="12"/>
    </row>
    <row r="7" spans="1:6" s="1" customFormat="1" ht="16.5" thickBot="1" x14ac:dyDescent="0.3">
      <c r="A7" s="13" t="s">
        <v>72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</row>
    <row r="8" spans="1:6" s="1" customFormat="1" ht="16.5" thickTop="1" thickBot="1" x14ac:dyDescent="0.3">
      <c r="A8" s="14" t="s">
        <v>74</v>
      </c>
      <c r="B8" s="5" t="s">
        <v>5</v>
      </c>
      <c r="C8" s="5"/>
      <c r="D8" s="5"/>
      <c r="E8" s="5"/>
      <c r="F8" s="5"/>
    </row>
    <row r="9" spans="1:6" ht="15.75" thickTop="1" x14ac:dyDescent="0.25">
      <c r="A9" s="11" t="s">
        <v>84</v>
      </c>
      <c r="B9" s="2" t="s">
        <v>6</v>
      </c>
      <c r="C9" s="3">
        <v>2</v>
      </c>
      <c r="D9" s="3" t="s">
        <v>7</v>
      </c>
      <c r="E9" s="49"/>
      <c r="F9" s="42">
        <f>C9*E9</f>
        <v>0</v>
      </c>
    </row>
    <row r="10" spans="1:6" x14ac:dyDescent="0.25">
      <c r="A10" s="11" t="s">
        <v>85</v>
      </c>
      <c r="B10" s="2" t="s">
        <v>8</v>
      </c>
      <c r="C10" s="3">
        <v>2</v>
      </c>
      <c r="D10" s="3" t="s">
        <v>7</v>
      </c>
      <c r="E10" s="49"/>
      <c r="F10" s="42">
        <f t="shared" ref="F10:F38" si="0">C10*E10</f>
        <v>0</v>
      </c>
    </row>
    <row r="11" spans="1:6" x14ac:dyDescent="0.25">
      <c r="A11" s="11" t="s">
        <v>86</v>
      </c>
      <c r="B11" s="2" t="s">
        <v>9</v>
      </c>
      <c r="C11" s="3">
        <v>2</v>
      </c>
      <c r="D11" s="3" t="s">
        <v>7</v>
      </c>
      <c r="E11" s="49"/>
      <c r="F11" s="42">
        <f t="shared" si="0"/>
        <v>0</v>
      </c>
    </row>
    <row r="12" spans="1:6" x14ac:dyDescent="0.25">
      <c r="A12" s="11" t="s">
        <v>87</v>
      </c>
      <c r="B12" s="2" t="s">
        <v>10</v>
      </c>
      <c r="C12" s="3">
        <v>2</v>
      </c>
      <c r="D12" s="3" t="s">
        <v>7</v>
      </c>
      <c r="E12" s="49"/>
      <c r="F12" s="42">
        <f t="shared" si="0"/>
        <v>0</v>
      </c>
    </row>
    <row r="13" spans="1:6" x14ac:dyDescent="0.25">
      <c r="A13" s="11" t="s">
        <v>88</v>
      </c>
      <c r="B13" s="2" t="s">
        <v>11</v>
      </c>
      <c r="C13" s="3">
        <v>2</v>
      </c>
      <c r="D13" s="3" t="s">
        <v>7</v>
      </c>
      <c r="E13" s="49"/>
      <c r="F13" s="42">
        <f t="shared" si="0"/>
        <v>0</v>
      </c>
    </row>
    <row r="14" spans="1:6" x14ac:dyDescent="0.25">
      <c r="A14" s="11" t="s">
        <v>89</v>
      </c>
      <c r="B14" s="2" t="s">
        <v>12</v>
      </c>
      <c r="C14" s="3">
        <v>2</v>
      </c>
      <c r="D14" s="3" t="s">
        <v>7</v>
      </c>
      <c r="E14" s="49"/>
      <c r="F14" s="42">
        <f t="shared" si="0"/>
        <v>0</v>
      </c>
    </row>
    <row r="15" spans="1:6" x14ac:dyDescent="0.25">
      <c r="A15" s="11" t="s">
        <v>90</v>
      </c>
      <c r="B15" s="2" t="s">
        <v>13</v>
      </c>
      <c r="C15" s="3">
        <v>2</v>
      </c>
      <c r="D15" s="3" t="s">
        <v>7</v>
      </c>
      <c r="E15" s="49"/>
      <c r="F15" s="42">
        <f t="shared" si="0"/>
        <v>0</v>
      </c>
    </row>
    <row r="16" spans="1:6" x14ac:dyDescent="0.25">
      <c r="A16" s="11" t="s">
        <v>91</v>
      </c>
      <c r="B16" s="2" t="s">
        <v>14</v>
      </c>
      <c r="C16" s="3">
        <v>2</v>
      </c>
      <c r="D16" s="3" t="s">
        <v>7</v>
      </c>
      <c r="E16" s="49"/>
      <c r="F16" s="42">
        <f t="shared" si="0"/>
        <v>0</v>
      </c>
    </row>
    <row r="17" spans="1:6" x14ac:dyDescent="0.25">
      <c r="A17" s="11" t="s">
        <v>92</v>
      </c>
      <c r="B17" s="2" t="s">
        <v>15</v>
      </c>
      <c r="C17" s="3">
        <v>8</v>
      </c>
      <c r="D17" s="3" t="s">
        <v>7</v>
      </c>
      <c r="E17" s="49"/>
      <c r="F17" s="42">
        <f t="shared" si="0"/>
        <v>0</v>
      </c>
    </row>
    <row r="18" spans="1:6" x14ac:dyDescent="0.25">
      <c r="A18" s="11" t="s">
        <v>93</v>
      </c>
      <c r="B18" s="2" t="s">
        <v>16</v>
      </c>
      <c r="C18" s="3">
        <v>8</v>
      </c>
      <c r="D18" s="3" t="s">
        <v>7</v>
      </c>
      <c r="E18" s="49"/>
      <c r="F18" s="42">
        <f t="shared" si="0"/>
        <v>0</v>
      </c>
    </row>
    <row r="19" spans="1:6" x14ac:dyDescent="0.25">
      <c r="A19" s="11"/>
      <c r="C19" s="3"/>
      <c r="D19" s="3"/>
      <c r="E19" s="49"/>
      <c r="F19" s="42"/>
    </row>
    <row r="20" spans="1:6" s="1" customFormat="1" ht="15.75" thickBot="1" x14ac:dyDescent="0.3">
      <c r="A20" s="14" t="s">
        <v>75</v>
      </c>
      <c r="B20" s="5" t="s">
        <v>17</v>
      </c>
      <c r="C20" s="9"/>
      <c r="D20" s="9"/>
      <c r="E20" s="50"/>
      <c r="F20" s="43"/>
    </row>
    <row r="21" spans="1:6" ht="15.75" thickTop="1" x14ac:dyDescent="0.25">
      <c r="A21" s="11" t="s">
        <v>94</v>
      </c>
      <c r="B21" s="2" t="s">
        <v>18</v>
      </c>
      <c r="C21" s="3">
        <v>36</v>
      </c>
      <c r="D21" s="3" t="s">
        <v>19</v>
      </c>
      <c r="E21" s="49"/>
      <c r="F21" s="42">
        <f t="shared" si="0"/>
        <v>0</v>
      </c>
    </row>
    <row r="22" spans="1:6" x14ac:dyDescent="0.25">
      <c r="A22" s="11" t="s">
        <v>95</v>
      </c>
      <c r="B22" s="2" t="s">
        <v>20</v>
      </c>
      <c r="C22" s="3">
        <v>24</v>
      </c>
      <c r="D22" s="3" t="s">
        <v>19</v>
      </c>
      <c r="E22" s="49"/>
      <c r="F22" s="42">
        <f t="shared" si="0"/>
        <v>0</v>
      </c>
    </row>
    <row r="23" spans="1:6" x14ac:dyDescent="0.25">
      <c r="A23" s="11" t="s">
        <v>96</v>
      </c>
      <c r="B23" s="2" t="s">
        <v>21</v>
      </c>
      <c r="C23" s="3">
        <v>1</v>
      </c>
      <c r="D23" s="3" t="s">
        <v>7</v>
      </c>
      <c r="E23" s="49"/>
      <c r="F23" s="42">
        <f t="shared" si="0"/>
        <v>0</v>
      </c>
    </row>
    <row r="24" spans="1:6" x14ac:dyDescent="0.25">
      <c r="A24" s="11" t="s">
        <v>97</v>
      </c>
      <c r="B24" s="2" t="s">
        <v>22</v>
      </c>
      <c r="C24" s="3">
        <v>9</v>
      </c>
      <c r="D24" s="3" t="s">
        <v>23</v>
      </c>
      <c r="E24" s="49"/>
      <c r="F24" s="42">
        <f t="shared" si="0"/>
        <v>0</v>
      </c>
    </row>
    <row r="25" spans="1:6" x14ac:dyDescent="0.25">
      <c r="A25" s="11" t="s">
        <v>98</v>
      </c>
      <c r="B25" s="2" t="s">
        <v>24</v>
      </c>
      <c r="C25" s="3">
        <v>1</v>
      </c>
      <c r="D25" s="3" t="s">
        <v>7</v>
      </c>
      <c r="E25" s="49"/>
      <c r="F25" s="42">
        <f t="shared" si="0"/>
        <v>0</v>
      </c>
    </row>
    <row r="26" spans="1:6" x14ac:dyDescent="0.25">
      <c r="A26" s="11"/>
      <c r="C26" s="3"/>
      <c r="D26" s="3"/>
      <c r="E26" s="49"/>
      <c r="F26" s="42"/>
    </row>
    <row r="27" spans="1:6" ht="15.75" thickBot="1" x14ac:dyDescent="0.3">
      <c r="A27" s="14" t="s">
        <v>76</v>
      </c>
      <c r="B27" s="5" t="s">
        <v>25</v>
      </c>
      <c r="C27" s="9"/>
      <c r="D27" s="9"/>
      <c r="E27" s="50"/>
      <c r="F27" s="43"/>
    </row>
    <row r="28" spans="1:6" ht="15.75" thickTop="1" x14ac:dyDescent="0.25">
      <c r="A28" s="11" t="s">
        <v>99</v>
      </c>
      <c r="B28" s="2" t="s">
        <v>26</v>
      </c>
      <c r="C28" s="3">
        <v>1</v>
      </c>
      <c r="D28" s="3" t="s">
        <v>7</v>
      </c>
      <c r="E28" s="49"/>
      <c r="F28" s="42">
        <f t="shared" si="0"/>
        <v>0</v>
      </c>
    </row>
    <row r="29" spans="1:6" s="1" customFormat="1" x14ac:dyDescent="0.25">
      <c r="A29" s="11" t="s">
        <v>100</v>
      </c>
      <c r="B29" s="2" t="s">
        <v>45</v>
      </c>
      <c r="C29" s="3">
        <v>3</v>
      </c>
      <c r="D29" s="3" t="s">
        <v>23</v>
      </c>
      <c r="E29" s="49"/>
      <c r="F29" s="42">
        <f t="shared" si="0"/>
        <v>0</v>
      </c>
    </row>
    <row r="30" spans="1:6" x14ac:dyDescent="0.25">
      <c r="A30" s="11" t="s">
        <v>101</v>
      </c>
      <c r="B30" s="2" t="s">
        <v>64</v>
      </c>
      <c r="C30" s="3">
        <v>4</v>
      </c>
      <c r="D30" s="3" t="s">
        <v>35</v>
      </c>
      <c r="E30" s="49"/>
      <c r="F30" s="42">
        <f t="shared" si="0"/>
        <v>0</v>
      </c>
    </row>
    <row r="31" spans="1:6" x14ac:dyDescent="0.25">
      <c r="A31" s="11" t="s">
        <v>102</v>
      </c>
      <c r="B31" s="2" t="s">
        <v>65</v>
      </c>
      <c r="C31" s="3">
        <v>1</v>
      </c>
      <c r="D31" s="3" t="s">
        <v>23</v>
      </c>
      <c r="E31" s="49"/>
      <c r="F31" s="42">
        <f t="shared" si="0"/>
        <v>0</v>
      </c>
    </row>
    <row r="32" spans="1:6" x14ac:dyDescent="0.25">
      <c r="A32" s="11"/>
      <c r="C32" s="3"/>
      <c r="D32" s="3"/>
      <c r="E32" s="49"/>
      <c r="F32" s="42"/>
    </row>
    <row r="33" spans="1:6" ht="15.75" thickBot="1" x14ac:dyDescent="0.3">
      <c r="A33" s="14" t="s">
        <v>77</v>
      </c>
      <c r="B33" s="5" t="s">
        <v>66</v>
      </c>
      <c r="C33" s="9"/>
      <c r="D33" s="9"/>
      <c r="E33" s="50"/>
      <c r="F33" s="43"/>
    </row>
    <row r="34" spans="1:6" ht="15.75" thickTop="1" x14ac:dyDescent="0.25">
      <c r="A34" s="11" t="s">
        <v>103</v>
      </c>
      <c r="B34" s="2" t="s">
        <v>67</v>
      </c>
      <c r="C34" s="3">
        <v>1</v>
      </c>
      <c r="D34" s="3" t="s">
        <v>23</v>
      </c>
      <c r="E34" s="49"/>
      <c r="F34" s="42">
        <f>C34*E34</f>
        <v>0</v>
      </c>
    </row>
    <row r="35" spans="1:6" s="1" customFormat="1" x14ac:dyDescent="0.25">
      <c r="A35" s="11" t="s">
        <v>104</v>
      </c>
      <c r="B35" s="2" t="s">
        <v>68</v>
      </c>
      <c r="C35" s="3">
        <v>1</v>
      </c>
      <c r="D35" s="3" t="s">
        <v>23</v>
      </c>
      <c r="E35" s="49"/>
      <c r="F35" s="42">
        <f t="shared" ref="F35:F36" si="1">C35*E35</f>
        <v>0</v>
      </c>
    </row>
    <row r="36" spans="1:6" x14ac:dyDescent="0.25">
      <c r="A36" s="11" t="s">
        <v>105</v>
      </c>
      <c r="B36" s="2" t="s">
        <v>69</v>
      </c>
      <c r="C36" s="3">
        <v>1</v>
      </c>
      <c r="D36" s="3" t="s">
        <v>7</v>
      </c>
      <c r="E36" s="49"/>
      <c r="F36" s="42">
        <f t="shared" si="1"/>
        <v>0</v>
      </c>
    </row>
    <row r="37" spans="1:6" x14ac:dyDescent="0.25">
      <c r="A37" s="11"/>
      <c r="C37" s="3"/>
      <c r="D37" s="3"/>
      <c r="E37" s="49"/>
      <c r="F37" s="42"/>
    </row>
    <row r="38" spans="1:6" ht="15.75" thickBot="1" x14ac:dyDescent="0.3">
      <c r="A38" s="14" t="s">
        <v>78</v>
      </c>
      <c r="B38" s="5" t="s">
        <v>47</v>
      </c>
      <c r="C38" s="9">
        <v>1</v>
      </c>
      <c r="D38" s="9" t="s">
        <v>23</v>
      </c>
      <c r="E38" s="50"/>
      <c r="F38" s="43">
        <f t="shared" si="0"/>
        <v>0</v>
      </c>
    </row>
    <row r="39" spans="1:6" ht="15.75" thickTop="1" x14ac:dyDescent="0.25">
      <c r="C39" s="3"/>
      <c r="D39" s="3"/>
      <c r="E39" s="49"/>
      <c r="F39" s="42"/>
    </row>
    <row r="40" spans="1:6" ht="16.5" thickBot="1" x14ac:dyDescent="0.3">
      <c r="A40" s="13"/>
      <c r="B40" s="4" t="s">
        <v>73</v>
      </c>
      <c r="C40" s="10"/>
      <c r="D40" s="10"/>
      <c r="E40" s="54"/>
      <c r="F40" s="44">
        <f>SUM(F9:F39)</f>
        <v>0</v>
      </c>
    </row>
    <row r="41" spans="1:6" ht="15.75" thickTop="1" x14ac:dyDescent="0.25"/>
  </sheetData>
  <sheetProtection algorithmName="SHA-512" hashValue="PbqdoqFYbbmJ4ydylDmX+Y4q0AGZklfbDsLk+UdVTrzlfunjwIctL0nIjszW+XTixaSMmw0yVHDibjIHWKFuzw==" saltValue="jZwVSl89AzUUB5g0oeufsw==" spinCount="100000" sheet="1" objects="1" scenarios="1" formatColumns="0"/>
  <phoneticPr fontId="7" type="noConversion"/>
  <pageMargins left="0.78740157480314965" right="0.39370078740157483" top="0.74803149606299213" bottom="0.74803149606299213" header="0.31496062992125984" footer="0.31496062992125984"/>
  <pageSetup paperSize="9" orientation="portrait" horizontalDpi="1200" verticalDpi="1200" r:id="rId1"/>
  <ignoredErrors>
    <ignoredError sqref="A9 A10:A18 A21:A25 A28:A31 A34:A36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43CD-9A3F-4035-9B73-5E697DE1B913}">
  <dimension ref="A1:F44"/>
  <sheetViews>
    <sheetView tabSelected="1" topLeftCell="A4" workbookViewId="0">
      <selection activeCell="C14" sqref="C14"/>
    </sheetView>
  </sheetViews>
  <sheetFormatPr defaultRowHeight="15" x14ac:dyDescent="0.25"/>
  <cols>
    <col min="1" max="1" width="6.7109375" style="19" customWidth="1"/>
    <col min="2" max="2" width="55.7109375" style="2" customWidth="1"/>
    <col min="3" max="3" width="9.140625" style="3"/>
    <col min="4" max="4" width="3.85546875" style="3" bestFit="1" customWidth="1"/>
    <col min="5" max="5" width="11.85546875" style="3" bestFit="1" customWidth="1"/>
    <col min="6" max="6" width="13.7109375" style="3" bestFit="1" customWidth="1"/>
    <col min="7" max="16384" width="9.140625" style="2"/>
  </cols>
  <sheetData>
    <row r="1" spans="1:6" x14ac:dyDescent="0.25">
      <c r="A1" s="31" t="s">
        <v>171</v>
      </c>
      <c r="C1" s="2"/>
      <c r="D1" s="2"/>
      <c r="E1" s="2"/>
      <c r="F1" s="2"/>
    </row>
    <row r="2" spans="1:6" s="1" customFormat="1" x14ac:dyDescent="0.25">
      <c r="A2" s="32" t="s">
        <v>170</v>
      </c>
      <c r="B2" s="2"/>
      <c r="C2" s="2"/>
      <c r="D2" s="2"/>
      <c r="E2" s="2"/>
      <c r="F2" s="2"/>
    </row>
    <row r="3" spans="1:6" s="1" customFormat="1" x14ac:dyDescent="0.25">
      <c r="A3" s="15"/>
      <c r="B3" s="2"/>
      <c r="C3" s="2"/>
      <c r="D3" s="2"/>
      <c r="E3" s="2"/>
      <c r="F3" s="2"/>
    </row>
    <row r="4" spans="1:6" x14ac:dyDescent="0.25">
      <c r="A4" s="15"/>
      <c r="C4" s="2"/>
      <c r="D4" s="2"/>
      <c r="E4" s="2"/>
      <c r="F4" s="2"/>
    </row>
    <row r="5" spans="1:6" ht="23.25" x14ac:dyDescent="0.35">
      <c r="A5" s="16" t="s">
        <v>106</v>
      </c>
      <c r="B5" s="6"/>
      <c r="C5" s="25"/>
      <c r="D5" s="25"/>
      <c r="E5" s="25"/>
      <c r="F5" s="25"/>
    </row>
    <row r="6" spans="1:6" ht="23.25" x14ac:dyDescent="0.35">
      <c r="A6" s="16"/>
      <c r="B6" s="6"/>
      <c r="C6" s="25"/>
      <c r="D6" s="25"/>
      <c r="E6" s="25"/>
      <c r="F6" s="25"/>
    </row>
    <row r="7" spans="1:6" ht="16.5" thickBot="1" x14ac:dyDescent="0.3">
      <c r="A7" s="17"/>
      <c r="B7" s="4" t="s">
        <v>0</v>
      </c>
      <c r="C7" s="10" t="s">
        <v>1</v>
      </c>
      <c r="D7" s="10" t="s">
        <v>2</v>
      </c>
      <c r="E7" s="10" t="s">
        <v>3</v>
      </c>
      <c r="F7" s="10" t="s">
        <v>4</v>
      </c>
    </row>
    <row r="8" spans="1:6" ht="16.5" thickTop="1" thickBot="1" x14ac:dyDescent="0.3">
      <c r="A8" s="18" t="s">
        <v>79</v>
      </c>
      <c r="B8" s="5" t="s">
        <v>28</v>
      </c>
      <c r="C8" s="9"/>
      <c r="D8" s="9"/>
      <c r="E8" s="9"/>
      <c r="F8" s="9"/>
    </row>
    <row r="9" spans="1:6" s="1" customFormat="1" ht="45.75" thickTop="1" x14ac:dyDescent="0.25">
      <c r="A9" s="22" t="s">
        <v>108</v>
      </c>
      <c r="B9" s="41" t="s">
        <v>188</v>
      </c>
      <c r="C9" s="3">
        <v>1</v>
      </c>
      <c r="D9" s="3" t="s">
        <v>7</v>
      </c>
      <c r="E9" s="49"/>
      <c r="F9" s="42">
        <f>C9*E9</f>
        <v>0</v>
      </c>
    </row>
    <row r="10" spans="1:6" x14ac:dyDescent="0.25">
      <c r="A10" s="22" t="s">
        <v>109</v>
      </c>
      <c r="B10" s="2" t="s">
        <v>46</v>
      </c>
      <c r="C10" s="3">
        <v>1</v>
      </c>
      <c r="D10" s="3" t="s">
        <v>7</v>
      </c>
      <c r="E10" s="49"/>
      <c r="F10" s="42">
        <f t="shared" ref="F10:F41" si="0">C10*E10</f>
        <v>0</v>
      </c>
    </row>
    <row r="11" spans="1:6" x14ac:dyDescent="0.25">
      <c r="A11" s="22" t="s">
        <v>110</v>
      </c>
      <c r="B11" s="2" t="s">
        <v>111</v>
      </c>
      <c r="C11" s="3">
        <v>1</v>
      </c>
      <c r="D11" s="3" t="s">
        <v>7</v>
      </c>
      <c r="E11" s="49"/>
      <c r="F11" s="42">
        <f t="shared" si="0"/>
        <v>0</v>
      </c>
    </row>
    <row r="12" spans="1:6" x14ac:dyDescent="0.25">
      <c r="E12" s="49"/>
      <c r="F12" s="42"/>
    </row>
    <row r="13" spans="1:6" ht="15.75" thickBot="1" x14ac:dyDescent="0.3">
      <c r="A13" s="18" t="s">
        <v>80</v>
      </c>
      <c r="B13" s="5" t="s">
        <v>29</v>
      </c>
      <c r="C13" s="9"/>
      <c r="D13" s="9"/>
      <c r="E13" s="50"/>
      <c r="F13" s="43"/>
    </row>
    <row r="14" spans="1:6" ht="15.75" thickTop="1" x14ac:dyDescent="0.25">
      <c r="A14" s="19" t="s">
        <v>113</v>
      </c>
      <c r="B14" s="2" t="s">
        <v>112</v>
      </c>
      <c r="C14" s="3">
        <v>34</v>
      </c>
      <c r="D14" s="3" t="s">
        <v>23</v>
      </c>
      <c r="E14" s="49"/>
      <c r="F14" s="42">
        <f t="shared" si="0"/>
        <v>0</v>
      </c>
    </row>
    <row r="15" spans="1:6" x14ac:dyDescent="0.25">
      <c r="A15" s="19" t="s">
        <v>114</v>
      </c>
      <c r="B15" s="2" t="s">
        <v>48</v>
      </c>
      <c r="C15" s="3">
        <v>1</v>
      </c>
      <c r="D15" s="3" t="s">
        <v>7</v>
      </c>
      <c r="E15" s="49"/>
      <c r="F15" s="42">
        <f t="shared" si="0"/>
        <v>0</v>
      </c>
    </row>
    <row r="16" spans="1:6" x14ac:dyDescent="0.25">
      <c r="A16" s="19" t="s">
        <v>115</v>
      </c>
      <c r="B16" s="2" t="s">
        <v>49</v>
      </c>
      <c r="C16" s="3">
        <v>1</v>
      </c>
      <c r="D16" s="3" t="s">
        <v>7</v>
      </c>
      <c r="E16" s="49"/>
      <c r="F16" s="42">
        <f t="shared" si="0"/>
        <v>0</v>
      </c>
    </row>
    <row r="17" spans="1:6" s="1" customFormat="1" x14ac:dyDescent="0.25">
      <c r="A17" s="19" t="s">
        <v>116</v>
      </c>
      <c r="B17" s="2" t="s">
        <v>70</v>
      </c>
      <c r="C17" s="3">
        <v>2</v>
      </c>
      <c r="D17" s="3" t="s">
        <v>23</v>
      </c>
      <c r="E17" s="49"/>
      <c r="F17" s="42">
        <f t="shared" si="0"/>
        <v>0</v>
      </c>
    </row>
    <row r="18" spans="1:6" s="1" customFormat="1" x14ac:dyDescent="0.25">
      <c r="A18" s="19" t="s">
        <v>117</v>
      </c>
      <c r="B18" s="2" t="s">
        <v>50</v>
      </c>
      <c r="C18" s="3">
        <v>1</v>
      </c>
      <c r="D18" s="3" t="s">
        <v>23</v>
      </c>
      <c r="E18" s="49"/>
      <c r="F18" s="42">
        <f t="shared" si="0"/>
        <v>0</v>
      </c>
    </row>
    <row r="19" spans="1:6" s="1" customFormat="1" x14ac:dyDescent="0.25">
      <c r="A19" s="19"/>
      <c r="B19" s="2"/>
      <c r="C19" s="3"/>
      <c r="D19" s="3"/>
      <c r="E19" s="49"/>
      <c r="F19" s="42"/>
    </row>
    <row r="20" spans="1:6" ht="15.75" thickBot="1" x14ac:dyDescent="0.3">
      <c r="A20" s="18" t="s">
        <v>81</v>
      </c>
      <c r="B20" s="5" t="s">
        <v>107</v>
      </c>
      <c r="C20" s="9"/>
      <c r="D20" s="9"/>
      <c r="E20" s="50"/>
      <c r="F20" s="43"/>
    </row>
    <row r="21" spans="1:6" ht="16.5" thickTop="1" thickBot="1" x14ac:dyDescent="0.3">
      <c r="A21" s="20" t="s">
        <v>118</v>
      </c>
      <c r="B21" s="8" t="s">
        <v>51</v>
      </c>
      <c r="C21" s="26">
        <v>1</v>
      </c>
      <c r="D21" s="26" t="s">
        <v>7</v>
      </c>
      <c r="E21" s="51"/>
      <c r="F21" s="47">
        <f t="shared" si="0"/>
        <v>0</v>
      </c>
    </row>
    <row r="22" spans="1:6" s="1" customFormat="1" x14ac:dyDescent="0.25">
      <c r="A22" s="21"/>
      <c r="C22" s="27"/>
      <c r="D22" s="27"/>
      <c r="E22" s="52"/>
      <c r="F22" s="42"/>
    </row>
    <row r="23" spans="1:6" ht="15.75" thickBot="1" x14ac:dyDescent="0.3">
      <c r="A23" s="20" t="s">
        <v>119</v>
      </c>
      <c r="B23" s="8" t="s">
        <v>52</v>
      </c>
      <c r="C23" s="26"/>
      <c r="D23" s="26"/>
      <c r="E23" s="51"/>
      <c r="F23" s="47"/>
    </row>
    <row r="24" spans="1:6" x14ac:dyDescent="0.25">
      <c r="A24" s="19" t="s">
        <v>120</v>
      </c>
      <c r="B24" s="2" t="s">
        <v>53</v>
      </c>
      <c r="C24" s="3">
        <v>1</v>
      </c>
      <c r="D24" s="3" t="s">
        <v>23</v>
      </c>
      <c r="E24" s="49"/>
      <c r="F24" s="42">
        <f t="shared" si="0"/>
        <v>0</v>
      </c>
    </row>
    <row r="25" spans="1:6" x14ac:dyDescent="0.25">
      <c r="E25" s="49"/>
      <c r="F25" s="42"/>
    </row>
    <row r="26" spans="1:6" ht="15.75" thickBot="1" x14ac:dyDescent="0.3">
      <c r="A26" s="20" t="s">
        <v>121</v>
      </c>
      <c r="B26" s="8" t="s">
        <v>54</v>
      </c>
      <c r="C26" s="26"/>
      <c r="D26" s="26"/>
      <c r="E26" s="51"/>
      <c r="F26" s="47"/>
    </row>
    <row r="27" spans="1:6" s="1" customFormat="1" x14ac:dyDescent="0.25">
      <c r="A27" s="19" t="s">
        <v>122</v>
      </c>
      <c r="B27" s="2" t="s">
        <v>55</v>
      </c>
      <c r="C27" s="3">
        <v>1</v>
      </c>
      <c r="D27" s="3" t="s">
        <v>23</v>
      </c>
      <c r="E27" s="49"/>
      <c r="F27" s="42">
        <f t="shared" si="0"/>
        <v>0</v>
      </c>
    </row>
    <row r="28" spans="1:6" x14ac:dyDescent="0.25">
      <c r="A28" s="19" t="s">
        <v>123</v>
      </c>
      <c r="B28" s="2" t="s">
        <v>56</v>
      </c>
      <c r="C28" s="3">
        <v>1</v>
      </c>
      <c r="D28" s="3" t="s">
        <v>23</v>
      </c>
      <c r="E28" s="49"/>
      <c r="F28" s="42">
        <f t="shared" si="0"/>
        <v>0</v>
      </c>
    </row>
    <row r="29" spans="1:6" x14ac:dyDescent="0.25">
      <c r="A29" s="19" t="s">
        <v>124</v>
      </c>
      <c r="B29" s="2" t="s">
        <v>57</v>
      </c>
      <c r="C29" s="3">
        <v>1</v>
      </c>
      <c r="D29" s="3" t="s">
        <v>7</v>
      </c>
      <c r="E29" s="49"/>
      <c r="F29" s="42">
        <f t="shared" si="0"/>
        <v>0</v>
      </c>
    </row>
    <row r="30" spans="1:6" s="1" customFormat="1" x14ac:dyDescent="0.25">
      <c r="A30" s="19" t="s">
        <v>125</v>
      </c>
      <c r="B30" s="2" t="s">
        <v>58</v>
      </c>
      <c r="C30" s="3">
        <v>1</v>
      </c>
      <c r="D30" s="3" t="s">
        <v>7</v>
      </c>
      <c r="E30" s="49"/>
      <c r="F30" s="42">
        <f t="shared" si="0"/>
        <v>0</v>
      </c>
    </row>
    <row r="31" spans="1:6" x14ac:dyDescent="0.25">
      <c r="A31"/>
      <c r="B31" s="23" t="s">
        <v>129</v>
      </c>
      <c r="C31" s="28"/>
      <c r="D31" s="28"/>
      <c r="E31" s="53"/>
      <c r="F31" s="48"/>
    </row>
    <row r="32" spans="1:6" x14ac:dyDescent="0.25">
      <c r="A32" s="19" t="s">
        <v>126</v>
      </c>
      <c r="B32" s="2" t="s">
        <v>30</v>
      </c>
      <c r="C32" s="3">
        <v>1</v>
      </c>
      <c r="D32" s="3" t="s">
        <v>23</v>
      </c>
      <c r="E32" s="49"/>
      <c r="F32" s="42">
        <f t="shared" si="0"/>
        <v>0</v>
      </c>
    </row>
    <row r="33" spans="1:6" x14ac:dyDescent="0.25">
      <c r="A33" s="19" t="s">
        <v>127</v>
      </c>
      <c r="B33" s="2" t="s">
        <v>31</v>
      </c>
      <c r="C33" s="3">
        <v>1</v>
      </c>
      <c r="D33" s="3" t="s">
        <v>7</v>
      </c>
      <c r="E33" s="49"/>
      <c r="F33" s="42">
        <f t="shared" si="0"/>
        <v>0</v>
      </c>
    </row>
    <row r="34" spans="1:6" x14ac:dyDescent="0.25">
      <c r="A34"/>
      <c r="B34" s="23" t="s">
        <v>135</v>
      </c>
      <c r="C34" s="28"/>
      <c r="D34" s="28"/>
      <c r="E34" s="53"/>
      <c r="F34" s="48"/>
    </row>
    <row r="35" spans="1:6" x14ac:dyDescent="0.25">
      <c r="A35" s="19" t="s">
        <v>128</v>
      </c>
      <c r="B35" t="s">
        <v>130</v>
      </c>
      <c r="C35" s="28">
        <v>1</v>
      </c>
      <c r="D35" s="28" t="s">
        <v>7</v>
      </c>
      <c r="E35" s="53"/>
      <c r="F35" s="48">
        <f t="shared" si="0"/>
        <v>0</v>
      </c>
    </row>
    <row r="36" spans="1:6" x14ac:dyDescent="0.25">
      <c r="E36" s="49"/>
      <c r="F36" s="42"/>
    </row>
    <row r="37" spans="1:6" ht="15.75" thickBot="1" x14ac:dyDescent="0.3">
      <c r="A37" s="18" t="s">
        <v>82</v>
      </c>
      <c r="B37" s="5" t="s">
        <v>59</v>
      </c>
      <c r="C37" s="9"/>
      <c r="D37" s="9"/>
      <c r="E37" s="50"/>
      <c r="F37" s="43"/>
    </row>
    <row r="38" spans="1:6" ht="15.75" thickTop="1" x14ac:dyDescent="0.25">
      <c r="A38" s="11" t="s">
        <v>131</v>
      </c>
      <c r="B38" t="s">
        <v>60</v>
      </c>
      <c r="C38" s="28">
        <v>1</v>
      </c>
      <c r="D38" s="28" t="s">
        <v>23</v>
      </c>
      <c r="E38" s="53"/>
      <c r="F38" s="48">
        <f t="shared" si="0"/>
        <v>0</v>
      </c>
    </row>
    <row r="39" spans="1:6" x14ac:dyDescent="0.25">
      <c r="A39" s="11" t="s">
        <v>132</v>
      </c>
      <c r="B39" t="s">
        <v>32</v>
      </c>
      <c r="C39" s="28">
        <v>1</v>
      </c>
      <c r="D39" s="28" t="s">
        <v>23</v>
      </c>
      <c r="E39" s="53"/>
      <c r="F39" s="48">
        <f t="shared" si="0"/>
        <v>0</v>
      </c>
    </row>
    <row r="40" spans="1:6" x14ac:dyDescent="0.25">
      <c r="A40" s="11" t="s">
        <v>133</v>
      </c>
      <c r="B40" t="s">
        <v>61</v>
      </c>
      <c r="C40" s="28">
        <v>1</v>
      </c>
      <c r="D40" s="28" t="s">
        <v>7</v>
      </c>
      <c r="E40" s="53"/>
      <c r="F40" s="48">
        <f t="shared" si="0"/>
        <v>0</v>
      </c>
    </row>
    <row r="41" spans="1:6" x14ac:dyDescent="0.25">
      <c r="A41" s="11" t="s">
        <v>134</v>
      </c>
      <c r="B41" t="s">
        <v>62</v>
      </c>
      <c r="C41" s="28">
        <v>1</v>
      </c>
      <c r="D41" s="28" t="s">
        <v>23</v>
      </c>
      <c r="E41" s="53"/>
      <c r="F41" s="48">
        <f t="shared" si="0"/>
        <v>0</v>
      </c>
    </row>
    <row r="42" spans="1:6" x14ac:dyDescent="0.25">
      <c r="E42" s="49"/>
      <c r="F42" s="42"/>
    </row>
    <row r="43" spans="1:6" ht="16.5" thickBot="1" x14ac:dyDescent="0.3">
      <c r="A43" s="13"/>
      <c r="B43" s="4" t="s">
        <v>136</v>
      </c>
      <c r="C43" s="10"/>
      <c r="D43" s="10"/>
      <c r="E43" s="54"/>
      <c r="F43" s="44">
        <f>SUM(F9:F42)</f>
        <v>0</v>
      </c>
    </row>
    <row r="44" spans="1:6" ht="15.75" thickTop="1" x14ac:dyDescent="0.25"/>
  </sheetData>
  <sheetProtection algorithmName="SHA-512" hashValue="bgZxFFyb6NGSHIbbrfs1SbhC74/AVEXIq69uAp3wCt8yXnXAqAU1sVZLExIjtfA4k+eYa6Br+bUTvTMwGM8epQ==" saltValue="s3lJ/mWAEe9cv/XaRJdrKw==" spinCount="100000" sheet="1" objects="1" scenarios="1" formatColumns="0"/>
  <phoneticPr fontId="8" type="noConversion"/>
  <pageMargins left="0.78740157480314965" right="0.39370078740157483" top="0.74803149606299213" bottom="0.74803149606299213" header="0.31496062992125984" footer="0.31496062992125984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40D91-6EAE-4F49-B3C2-C8299A5128FC}">
  <dimension ref="A1:F32"/>
  <sheetViews>
    <sheetView topLeftCell="A4" workbookViewId="0">
      <selection activeCell="I25" sqref="I25"/>
    </sheetView>
  </sheetViews>
  <sheetFormatPr defaultRowHeight="15" x14ac:dyDescent="0.25"/>
  <cols>
    <col min="1" max="1" width="6.7109375" style="19" customWidth="1"/>
    <col min="2" max="2" width="55.7109375" style="2" customWidth="1"/>
    <col min="3" max="3" width="9.140625" style="3"/>
    <col min="4" max="4" width="4.140625" style="3" bestFit="1" customWidth="1"/>
    <col min="5" max="5" width="10.7109375" style="3" customWidth="1"/>
    <col min="6" max="6" width="15.5703125" style="3" bestFit="1" customWidth="1"/>
    <col min="7" max="16384" width="9.140625" style="2"/>
  </cols>
  <sheetData>
    <row r="1" spans="1:6" x14ac:dyDescent="0.25">
      <c r="A1" s="31" t="s">
        <v>171</v>
      </c>
    </row>
    <row r="2" spans="1:6" s="1" customFormat="1" x14ac:dyDescent="0.25">
      <c r="A2" s="32" t="s">
        <v>170</v>
      </c>
      <c r="B2" s="2"/>
      <c r="C2" s="3"/>
      <c r="D2" s="3"/>
      <c r="E2" s="3"/>
      <c r="F2" s="3"/>
    </row>
    <row r="3" spans="1:6" s="1" customFormat="1" x14ac:dyDescent="0.25">
      <c r="A3" s="15"/>
      <c r="B3" s="2"/>
      <c r="C3" s="3"/>
      <c r="D3" s="3"/>
      <c r="E3" s="3"/>
      <c r="F3" s="3"/>
    </row>
    <row r="4" spans="1:6" x14ac:dyDescent="0.25">
      <c r="A4" s="15"/>
    </row>
    <row r="5" spans="1:6" s="6" customFormat="1" ht="23.25" x14ac:dyDescent="0.35">
      <c r="A5" s="16" t="s">
        <v>161</v>
      </c>
      <c r="C5" s="25"/>
      <c r="D5" s="25"/>
      <c r="E5" s="25"/>
      <c r="F5" s="25"/>
    </row>
    <row r="6" spans="1:6" s="6" customFormat="1" ht="23.25" x14ac:dyDescent="0.35">
      <c r="A6" s="16"/>
      <c r="C6" s="25"/>
      <c r="D6" s="25"/>
      <c r="E6" s="25"/>
      <c r="F6" s="25"/>
    </row>
    <row r="7" spans="1:6" s="1" customFormat="1" ht="16.5" thickBot="1" x14ac:dyDescent="0.3">
      <c r="A7" s="17"/>
      <c r="B7" s="4" t="s">
        <v>0</v>
      </c>
      <c r="C7" s="10" t="s">
        <v>1</v>
      </c>
      <c r="D7" s="10" t="s">
        <v>2</v>
      </c>
      <c r="E7" s="10" t="s">
        <v>3</v>
      </c>
      <c r="F7" s="10" t="s">
        <v>4</v>
      </c>
    </row>
    <row r="8" spans="1:6" s="1" customFormat="1" ht="16.5" thickTop="1" thickBot="1" x14ac:dyDescent="0.3">
      <c r="A8" s="18" t="s">
        <v>138</v>
      </c>
      <c r="B8" s="5" t="s">
        <v>137</v>
      </c>
      <c r="C8" s="9"/>
      <c r="D8" s="9"/>
      <c r="E8" s="9"/>
      <c r="F8" s="9"/>
    </row>
    <row r="9" spans="1:6" ht="15.75" thickTop="1" x14ac:dyDescent="0.25">
      <c r="A9" s="22" t="s">
        <v>139</v>
      </c>
      <c r="B9" s="2" t="s">
        <v>33</v>
      </c>
      <c r="C9" s="3">
        <v>1</v>
      </c>
      <c r="D9" s="3" t="s">
        <v>7</v>
      </c>
      <c r="E9" s="49"/>
      <c r="F9" s="42">
        <f>C9*E9</f>
        <v>0</v>
      </c>
    </row>
    <row r="10" spans="1:6" x14ac:dyDescent="0.25">
      <c r="A10" s="22" t="s">
        <v>140</v>
      </c>
      <c r="B10" s="2" t="s">
        <v>34</v>
      </c>
      <c r="C10" s="3">
        <v>200</v>
      </c>
      <c r="D10" s="3" t="s">
        <v>35</v>
      </c>
      <c r="E10" s="49"/>
      <c r="F10" s="42">
        <f t="shared" ref="F10:F29" si="0">C10*E10</f>
        <v>0</v>
      </c>
    </row>
    <row r="11" spans="1:6" s="1" customFormat="1" ht="15.75" thickBot="1" x14ac:dyDescent="0.3">
      <c r="A11" s="18" t="s">
        <v>141</v>
      </c>
      <c r="B11" s="5" t="s">
        <v>36</v>
      </c>
      <c r="C11" s="9"/>
      <c r="D11" s="9"/>
      <c r="E11" s="50"/>
      <c r="F11" s="43"/>
    </row>
    <row r="12" spans="1:6" ht="15.75" thickTop="1" x14ac:dyDescent="0.25">
      <c r="A12" s="22" t="s">
        <v>145</v>
      </c>
      <c r="B12" s="2" t="s">
        <v>63</v>
      </c>
      <c r="C12" s="3">
        <v>65</v>
      </c>
      <c r="D12" s="3" t="s">
        <v>35</v>
      </c>
      <c r="E12" s="49"/>
      <c r="F12" s="42">
        <f t="shared" si="0"/>
        <v>0</v>
      </c>
    </row>
    <row r="13" spans="1:6" x14ac:dyDescent="0.25">
      <c r="A13" s="22" t="s">
        <v>146</v>
      </c>
      <c r="B13" s="2" t="s">
        <v>37</v>
      </c>
      <c r="C13" s="3">
        <v>60</v>
      </c>
      <c r="D13" s="3" t="s">
        <v>35</v>
      </c>
      <c r="E13" s="49"/>
      <c r="F13" s="42">
        <f t="shared" si="0"/>
        <v>0</v>
      </c>
    </row>
    <row r="14" spans="1:6" ht="15.75" thickBot="1" x14ac:dyDescent="0.3">
      <c r="A14" s="18" t="s">
        <v>142</v>
      </c>
      <c r="B14" s="5" t="s">
        <v>148</v>
      </c>
      <c r="C14" s="9"/>
      <c r="D14" s="9"/>
      <c r="E14" s="50"/>
      <c r="F14" s="43"/>
    </row>
    <row r="15" spans="1:6" ht="15.75" thickTop="1" x14ac:dyDescent="0.25">
      <c r="A15" s="22" t="s">
        <v>147</v>
      </c>
      <c r="B15" s="24" t="s">
        <v>149</v>
      </c>
      <c r="C15" s="3">
        <v>20</v>
      </c>
      <c r="D15" s="3" t="s">
        <v>23</v>
      </c>
      <c r="E15" s="49"/>
      <c r="F15" s="42">
        <f t="shared" si="0"/>
        <v>0</v>
      </c>
    </row>
    <row r="16" spans="1:6" s="1" customFormat="1" ht="15.75" thickBot="1" x14ac:dyDescent="0.3">
      <c r="A16" s="18" t="s">
        <v>143</v>
      </c>
      <c r="B16" s="5" t="s">
        <v>38</v>
      </c>
      <c r="C16" s="9"/>
      <c r="D16" s="9"/>
      <c r="E16" s="50"/>
      <c r="F16" s="43"/>
    </row>
    <row r="17" spans="1:6" ht="15.75" thickTop="1" x14ac:dyDescent="0.25">
      <c r="A17" s="22" t="s">
        <v>150</v>
      </c>
      <c r="B17" s="2" t="s">
        <v>177</v>
      </c>
      <c r="C17" s="3">
        <v>300</v>
      </c>
      <c r="D17" s="3" t="s">
        <v>35</v>
      </c>
      <c r="E17" s="49"/>
      <c r="F17" s="42">
        <f t="shared" si="0"/>
        <v>0</v>
      </c>
    </row>
    <row r="18" spans="1:6" x14ac:dyDescent="0.25">
      <c r="A18" s="22" t="s">
        <v>151</v>
      </c>
      <c r="B18" s="2" t="s">
        <v>178</v>
      </c>
      <c r="C18" s="3">
        <v>600</v>
      </c>
      <c r="D18" s="3" t="s">
        <v>35</v>
      </c>
      <c r="E18" s="49"/>
      <c r="F18" s="42">
        <f t="shared" si="0"/>
        <v>0</v>
      </c>
    </row>
    <row r="19" spans="1:6" x14ac:dyDescent="0.25">
      <c r="A19" s="22" t="s">
        <v>152</v>
      </c>
      <c r="B19" s="2" t="s">
        <v>179</v>
      </c>
      <c r="C19" s="3">
        <v>300</v>
      </c>
      <c r="D19" s="3" t="s">
        <v>35</v>
      </c>
      <c r="E19" s="49"/>
      <c r="F19" s="42">
        <f t="shared" si="0"/>
        <v>0</v>
      </c>
    </row>
    <row r="20" spans="1:6" x14ac:dyDescent="0.25">
      <c r="A20" s="22" t="s">
        <v>153</v>
      </c>
      <c r="B20" s="2" t="s">
        <v>180</v>
      </c>
      <c r="C20" s="3">
        <v>600</v>
      </c>
      <c r="D20" s="3" t="s">
        <v>35</v>
      </c>
      <c r="E20" s="49"/>
      <c r="F20" s="42">
        <f t="shared" si="0"/>
        <v>0</v>
      </c>
    </row>
    <row r="21" spans="1:6" x14ac:dyDescent="0.25">
      <c r="A21" s="22" t="s">
        <v>154</v>
      </c>
      <c r="B21" s="2" t="s">
        <v>181</v>
      </c>
      <c r="C21" s="3">
        <v>600</v>
      </c>
      <c r="D21" s="3" t="s">
        <v>35</v>
      </c>
      <c r="E21" s="49"/>
      <c r="F21" s="42">
        <f t="shared" si="0"/>
        <v>0</v>
      </c>
    </row>
    <row r="22" spans="1:6" x14ac:dyDescent="0.25">
      <c r="A22" s="22" t="s">
        <v>155</v>
      </c>
      <c r="B22" s="2" t="s">
        <v>182</v>
      </c>
      <c r="C22" s="3">
        <v>500</v>
      </c>
      <c r="D22" s="3" t="s">
        <v>35</v>
      </c>
      <c r="E22" s="49"/>
      <c r="F22" s="42">
        <f t="shared" si="0"/>
        <v>0</v>
      </c>
    </row>
    <row r="23" spans="1:6" x14ac:dyDescent="0.25">
      <c r="A23" s="22" t="s">
        <v>156</v>
      </c>
      <c r="B23" s="2" t="s">
        <v>183</v>
      </c>
      <c r="C23" s="3">
        <v>400</v>
      </c>
      <c r="D23" s="3" t="s">
        <v>35</v>
      </c>
      <c r="E23" s="49"/>
      <c r="F23" s="42">
        <f t="shared" si="0"/>
        <v>0</v>
      </c>
    </row>
    <row r="24" spans="1:6" x14ac:dyDescent="0.25">
      <c r="A24" s="22" t="s">
        <v>157</v>
      </c>
      <c r="B24" s="2" t="s">
        <v>184</v>
      </c>
      <c r="C24" s="3">
        <v>600</v>
      </c>
      <c r="D24" s="3" t="s">
        <v>35</v>
      </c>
      <c r="E24" s="49"/>
      <c r="F24" s="42">
        <f t="shared" si="0"/>
        <v>0</v>
      </c>
    </row>
    <row r="25" spans="1:6" x14ac:dyDescent="0.25">
      <c r="A25" s="22" t="s">
        <v>159</v>
      </c>
      <c r="B25" s="2" t="s">
        <v>185</v>
      </c>
      <c r="C25" s="3">
        <v>300</v>
      </c>
      <c r="D25" s="29" t="s">
        <v>35</v>
      </c>
      <c r="E25" s="49"/>
      <c r="F25" s="42">
        <f t="shared" si="0"/>
        <v>0</v>
      </c>
    </row>
    <row r="26" spans="1:6" x14ac:dyDescent="0.25">
      <c r="A26" s="22" t="s">
        <v>160</v>
      </c>
      <c r="B26" s="2" t="s">
        <v>186</v>
      </c>
      <c r="C26" s="3">
        <v>200</v>
      </c>
      <c r="D26" s="29" t="s">
        <v>35</v>
      </c>
      <c r="E26" s="49"/>
      <c r="F26" s="42">
        <f t="shared" si="0"/>
        <v>0</v>
      </c>
    </row>
    <row r="27" spans="1:6" x14ac:dyDescent="0.25">
      <c r="E27" s="49"/>
      <c r="F27" s="42"/>
    </row>
    <row r="28" spans="1:6" ht="15.75" thickBot="1" x14ac:dyDescent="0.3">
      <c r="A28" s="18" t="s">
        <v>144</v>
      </c>
      <c r="B28" s="5" t="s">
        <v>39</v>
      </c>
      <c r="C28" s="9">
        <v>1</v>
      </c>
      <c r="D28" s="9" t="s">
        <v>23</v>
      </c>
      <c r="E28" s="50"/>
      <c r="F28" s="43">
        <f t="shared" si="0"/>
        <v>0</v>
      </c>
    </row>
    <row r="29" spans="1:6" ht="16.5" thickTop="1" thickBot="1" x14ac:dyDescent="0.3">
      <c r="A29" s="18" t="s">
        <v>158</v>
      </c>
      <c r="B29" s="5" t="s">
        <v>40</v>
      </c>
      <c r="C29" s="9">
        <v>1</v>
      </c>
      <c r="D29" s="9" t="s">
        <v>23</v>
      </c>
      <c r="E29" s="50"/>
      <c r="F29" s="43">
        <f t="shared" si="0"/>
        <v>0</v>
      </c>
    </row>
    <row r="30" spans="1:6" ht="15.75" thickTop="1" x14ac:dyDescent="0.25">
      <c r="E30" s="49"/>
      <c r="F30" s="42"/>
    </row>
    <row r="31" spans="1:6" ht="16.5" thickBot="1" x14ac:dyDescent="0.3">
      <c r="A31" s="17"/>
      <c r="B31" s="4" t="s">
        <v>167</v>
      </c>
      <c r="C31" s="10"/>
      <c r="D31" s="10"/>
      <c r="E31" s="54"/>
      <c r="F31" s="44">
        <f>SUM(F9:F29)</f>
        <v>0</v>
      </c>
    </row>
    <row r="32" spans="1:6" ht="15.75" thickTop="1" x14ac:dyDescent="0.25"/>
  </sheetData>
  <sheetProtection algorithmName="SHA-512" hashValue="QAjdixplfN0ZqkBjRc76J0Yr8nD6KExNaFV7SG5BaNny8ALgHUd4iT1bF/W4094rn/CtZE3pBFKE4H1laoq/sg==" saltValue="jJFR0OoI9imhXCUFjGD9ow==" spinCount="100000" sheet="1" objects="1" scenarios="1" formatColumns="0"/>
  <phoneticPr fontId="8" type="noConversion"/>
  <pageMargins left="0.78740157480314965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E56FE-24FF-43BE-A3E8-06C13CC1AA3F}">
  <dimension ref="A1:F14"/>
  <sheetViews>
    <sheetView workbookViewId="0">
      <selection activeCell="E8" sqref="E8"/>
    </sheetView>
  </sheetViews>
  <sheetFormatPr defaultRowHeight="15" x14ac:dyDescent="0.25"/>
  <cols>
    <col min="1" max="1" width="6.7109375" style="19" customWidth="1"/>
    <col min="2" max="2" width="55.7109375" style="2" customWidth="1"/>
    <col min="3" max="3" width="9.140625" style="3"/>
    <col min="4" max="4" width="3.85546875" style="3" bestFit="1" customWidth="1"/>
    <col min="5" max="5" width="10.7109375" style="3" customWidth="1"/>
    <col min="6" max="6" width="11.28515625" style="3" bestFit="1" customWidth="1"/>
    <col min="7" max="16384" width="9.140625" style="2"/>
  </cols>
  <sheetData>
    <row r="1" spans="1:6" x14ac:dyDescent="0.25">
      <c r="A1" s="31" t="s">
        <v>171</v>
      </c>
    </row>
    <row r="2" spans="1:6" s="1" customFormat="1" x14ac:dyDescent="0.25">
      <c r="A2" s="32" t="s">
        <v>170</v>
      </c>
      <c r="B2" s="2"/>
      <c r="C2" s="3"/>
      <c r="D2" s="3"/>
      <c r="E2" s="3"/>
      <c r="F2" s="3"/>
    </row>
    <row r="3" spans="1:6" s="1" customFormat="1" x14ac:dyDescent="0.25">
      <c r="A3" s="15"/>
      <c r="B3" s="2"/>
      <c r="C3" s="3"/>
      <c r="D3" s="3"/>
      <c r="E3" s="3"/>
      <c r="F3" s="3"/>
    </row>
    <row r="4" spans="1:6" x14ac:dyDescent="0.25">
      <c r="A4" s="15"/>
    </row>
    <row r="5" spans="1:6" s="6" customFormat="1" ht="23.25" x14ac:dyDescent="0.35">
      <c r="A5" s="16" t="s">
        <v>162</v>
      </c>
      <c r="C5" s="25"/>
      <c r="D5" s="25"/>
      <c r="E5" s="25"/>
      <c r="F5" s="25"/>
    </row>
    <row r="6" spans="1:6" s="6" customFormat="1" ht="23.25" x14ac:dyDescent="0.35">
      <c r="A6" s="16"/>
      <c r="C6" s="25"/>
      <c r="D6" s="25"/>
      <c r="E6" s="25"/>
      <c r="F6" s="25"/>
    </row>
    <row r="7" spans="1:6" ht="16.5" thickBot="1" x14ac:dyDescent="0.3">
      <c r="A7" s="17"/>
      <c r="B7" s="4" t="s">
        <v>0</v>
      </c>
      <c r="C7" s="10" t="s">
        <v>1</v>
      </c>
      <c r="D7" s="10" t="s">
        <v>2</v>
      </c>
      <c r="E7" s="10" t="s">
        <v>3</v>
      </c>
      <c r="F7" s="10" t="s">
        <v>4</v>
      </c>
    </row>
    <row r="8" spans="1:6" ht="15.75" thickTop="1" x14ac:dyDescent="0.25">
      <c r="A8" s="22" t="s">
        <v>163</v>
      </c>
      <c r="B8" s="2" t="s">
        <v>41</v>
      </c>
      <c r="C8" s="3">
        <v>1</v>
      </c>
      <c r="D8" s="3" t="s">
        <v>7</v>
      </c>
      <c r="E8" s="49"/>
      <c r="F8" s="42">
        <f>C8*E8</f>
        <v>0</v>
      </c>
    </row>
    <row r="9" spans="1:6" x14ac:dyDescent="0.25">
      <c r="A9" s="22" t="s">
        <v>164</v>
      </c>
      <c r="B9" s="2" t="s">
        <v>42</v>
      </c>
      <c r="C9" s="3">
        <v>1</v>
      </c>
      <c r="D9" s="3" t="s">
        <v>7</v>
      </c>
      <c r="E9" s="49"/>
      <c r="F9" s="42">
        <f t="shared" ref="F9:F11" si="0">C9*E9</f>
        <v>0</v>
      </c>
    </row>
    <row r="10" spans="1:6" x14ac:dyDescent="0.25">
      <c r="A10" s="22" t="s">
        <v>165</v>
      </c>
      <c r="B10" s="2" t="s">
        <v>43</v>
      </c>
      <c r="C10" s="3">
        <v>1</v>
      </c>
      <c r="D10" s="3" t="s">
        <v>7</v>
      </c>
      <c r="E10" s="49"/>
      <c r="F10" s="42">
        <f t="shared" si="0"/>
        <v>0</v>
      </c>
    </row>
    <row r="11" spans="1:6" x14ac:dyDescent="0.25">
      <c r="A11" s="22" t="s">
        <v>166</v>
      </c>
      <c r="B11" s="2" t="s">
        <v>44</v>
      </c>
      <c r="C11" s="3">
        <v>1</v>
      </c>
      <c r="D11" s="3" t="s">
        <v>7</v>
      </c>
      <c r="E11" s="49"/>
      <c r="F11" s="42">
        <f t="shared" si="0"/>
        <v>0</v>
      </c>
    </row>
    <row r="12" spans="1:6" x14ac:dyDescent="0.25">
      <c r="E12" s="49"/>
      <c r="F12" s="42"/>
    </row>
    <row r="13" spans="1:6" ht="16.5" thickBot="1" x14ac:dyDescent="0.3">
      <c r="A13" s="17"/>
      <c r="B13" s="4" t="s">
        <v>168</v>
      </c>
      <c r="C13" s="10"/>
      <c r="D13" s="10"/>
      <c r="E13" s="54"/>
      <c r="F13" s="44">
        <f>SUM(F8:F11)</f>
        <v>0</v>
      </c>
    </row>
    <row r="14" spans="1:6" ht="15.75" thickTop="1" x14ac:dyDescent="0.25"/>
  </sheetData>
  <sheetProtection algorithmName="SHA-512" hashValue="ev86iojElJyWq0v5RsqGDuA84p3ICqonffh2FInpTTj/Vugc3beqlDm7j0u3TCQdb836lgo21/QvdP0FSuRThA==" saltValue="07ADytn+1UF+nLtjIn1s4g==" spinCount="100000" sheet="1" objects="1" scenarios="1" formatColumns="0"/>
  <phoneticPr fontId="8" type="noConversion"/>
  <pageMargins left="0.78740157480314965" right="0.39370078740157483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BCAFBEB0695B4DA9C76C040A249B3A" ma:contentTypeVersion="9" ma:contentTypeDescription="Create a new document." ma:contentTypeScope="" ma:versionID="5c8f4aa862a4fb597e972edfeca1a11f">
  <xsd:schema xmlns:xsd="http://www.w3.org/2001/XMLSchema" xmlns:xs="http://www.w3.org/2001/XMLSchema" xmlns:p="http://schemas.microsoft.com/office/2006/metadata/properties" xmlns:ns2="94489b3b-3a53-499e-a091-bc88948cfb07" xmlns:ns3="3a568952-e76e-44d1-b9c3-44954846cec8" targetNamespace="http://schemas.microsoft.com/office/2006/metadata/properties" ma:root="true" ma:fieldsID="668f0e22275dd5bc89e774e53713f40f" ns2:_="" ns3:_="">
    <xsd:import namespace="94489b3b-3a53-499e-a091-bc88948cfb07"/>
    <xsd:import namespace="3a568952-e76e-44d1-b9c3-44954846c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489b3b-3a53-499e-a091-bc88948cf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568952-e76e-44d1-b9c3-44954846ce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F5BE5A-8BB4-45CE-8027-74F23B919DF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2DB8AA7-B229-418A-8499-5EB4ECED61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489b3b-3a53-499e-a091-bc88948cfb07"/>
    <ds:schemaRef ds:uri="3a568952-e76e-44d1-b9c3-44954846ce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6BF013-ACD5-4DE7-91D1-AFA9A3E78427}">
  <ds:schemaRefs>
    <ds:schemaRef ds:uri="3a568952-e76e-44d1-b9c3-44954846cec8"/>
    <ds:schemaRef ds:uri="http://schemas.microsoft.com/office/2006/documentManagement/types"/>
    <ds:schemaRef ds:uri="http://schemas.microsoft.com/office/infopath/2007/PartnerControls"/>
    <ds:schemaRef ds:uri="http://purl.org/dc/dcmitype/"/>
    <ds:schemaRef ds:uri="94489b3b-3a53-499e-a091-bc88948cfb07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BA75971-811F-4985-B9C4-96DF59D6CB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1-primarna oprema</vt:lpstr>
      <vt:lpstr>2-sekundarna oprema</vt:lpstr>
      <vt:lpstr>3-montažna dela</vt:lpstr>
      <vt:lpstr>4-dokumentacija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Uroš Černigoj</dc:creator>
  <cp:keywords/>
  <dc:description/>
  <cp:lastModifiedBy>Uroš Černigoj</cp:lastModifiedBy>
  <cp:revision/>
  <cp:lastPrinted>2023-02-27T10:58:47Z</cp:lastPrinted>
  <dcterms:created xsi:type="dcterms:W3CDTF">2022-12-02T11:38:39Z</dcterms:created>
  <dcterms:modified xsi:type="dcterms:W3CDTF">2023-06-02T10:59:00Z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0x0101009DBCAFBEB0695B4DA9C76C040A249B3A</vt:lpwstr>
  </property>
</Properties>
</file>